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горизонтально'!$I$114</definedName>
    <definedName name="allow_energy">'Время горизонтально'!$F$114</definedName>
    <definedName name="calc_with">'Время горизонтально'!$E$114</definedName>
    <definedName name="energy">'Время горизонтально'!$AA$4</definedName>
    <definedName name="group">'Время горизонтально'!$B$5</definedName>
    <definedName name="interval">'Время горизонтально'!$D$114</definedName>
    <definedName name="is_group">'Время горизонтально'!$G$114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горизонтально'!$B$114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горизонтально'!$H$114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9" i="1"/>
  <c r="W59" i="1"/>
  <c r="X59" i="1"/>
  <c r="Y59" i="1"/>
  <c r="Z59" i="1"/>
  <c r="K59" i="1"/>
  <c r="L59" i="1"/>
  <c r="M59" i="1"/>
  <c r="N59" i="1"/>
  <c r="O59" i="1"/>
  <c r="P59" i="1"/>
  <c r="Q59" i="1"/>
  <c r="R59" i="1"/>
  <c r="S59" i="1"/>
  <c r="T59" i="1"/>
  <c r="U59" i="1"/>
  <c r="V59" i="1"/>
  <c r="D59" i="1"/>
  <c r="E59" i="1"/>
  <c r="F59" i="1"/>
  <c r="G59" i="1"/>
  <c r="H59" i="1"/>
  <c r="I59" i="1"/>
  <c r="J59" i="1"/>
  <c r="C59" i="1"/>
</calcChain>
</file>

<file path=xl/sharedStrings.xml><?xml version="1.0" encoding="utf-8"?>
<sst xmlns="http://schemas.openxmlformats.org/spreadsheetml/2006/main" count="117" uniqueCount="91">
  <si>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</si>
  <si>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</si>
  <si>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</si>
  <si>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</si>
  <si>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</si>
  <si>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</si>
  <si>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</si>
  <si>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</si>
  <si>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</si>
  <si>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</si>
  <si>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</si>
  <si>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</si>
  <si>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</si>
  <si>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</si>
  <si>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</si>
  <si>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</si>
  <si>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</si>
  <si>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</si>
  <si>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</si>
  <si>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</si>
  <si>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</si>
  <si>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</si>
  <si>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</si>
  <si>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</si>
  <si>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</si>
  <si>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</si>
  <si>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</si>
  <si>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</si>
  <si>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</si>
  <si>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</si>
  <si>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</si>
  <si>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</si>
  <si>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</si>
  <si>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</si>
  <si>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</si>
  <si>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</si>
  <si>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</si>
  <si>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</si>
  <si>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21.06.2023</t>
  </si>
  <si>
    <t>ПС 110 кВ Белоусово</t>
  </si>
  <si>
    <t xml:space="preserve"> 0,4 Белоусово нов.ОПУ ТСН 3 ао RS</t>
  </si>
  <si>
    <t xml:space="preserve"> 0,4 Белоусово нов.ОПУ ТСН 4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</si>
  <si>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</si>
  <si>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</si>
  <si>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</si>
  <si>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</si>
  <si>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ао RS УСПД</t>
  </si>
  <si>
    <t xml:space="preserve"> 110 Белоусово ОМВ ап RS</t>
  </si>
  <si>
    <t xml:space="preserve"> 110 Белоусово ОМВ ап RS УСПД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</si>
  <si>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</si>
  <si>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</si>
  <si>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</si>
  <si>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</si>
  <si>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</si>
  <si>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</si>
  <si>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</si>
  <si>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</si>
  <si>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</si>
  <si>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ао RS УСПД</t>
  </si>
  <si>
    <t xml:space="preserve"> 110 Белоусово-Подпорожье 1 ап RS</t>
  </si>
  <si>
    <t xml:space="preserve"> 110 Белоусово-Подпорожье 1 ап RS УСПД</t>
  </si>
  <si>
    <t xml:space="preserve"> 110 Белоусово-Подпорожье 2 ао RS</t>
  </si>
  <si>
    <t xml:space="preserve"> 110 Белоусово-Подпорожье 2 ао RS УСПД</t>
  </si>
  <si>
    <t xml:space="preserve"> 110 Белоусово-Подпорожье 2 ап RS</t>
  </si>
  <si>
    <t xml:space="preserve"> 110 Белоусово-Подпорожье 2 ап RS УСПД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</si>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</sst>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1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9.6000000000000002E-2</v>
      </c>
      <c r="D8" s="15">
        <v>6.4000000000000001E-2</v>
      </c>
      <c r="E8" s="15">
        <v>9.6000000000000002E-2</v>
      </c>
      <c r="F8" s="15">
        <v>6.4000000000000001E-2</v>
      </c>
      <c r="G8" s="15">
        <v>9.6000000000000002E-2</v>
      </c>
      <c r="H8" s="15">
        <v>6.4000000000000001E-2</v>
      </c>
      <c r="I8" s="15">
        <v>0.128</v>
      </c>
      <c r="J8" s="15">
        <v>6.4000000000000001E-2</v>
      </c>
      <c r="K8" s="15">
        <v>9.6000000000000002E-2</v>
      </c>
      <c r="L8" s="16">
        <v>0.8</v>
      </c>
      <c r="M8" s="16">
        <v>1.3120000000000001</v>
      </c>
      <c r="N8" s="16">
        <v>1.44</v>
      </c>
      <c r="O8" s="16">
        <v>1.504</v>
      </c>
      <c r="P8" s="16">
        <v>1.504</v>
      </c>
      <c r="Q8" s="16">
        <v>1.472</v>
      </c>
      <c r="R8" s="16">
        <v>1.472</v>
      </c>
      <c r="S8" s="16">
        <v>1.504</v>
      </c>
      <c r="T8" s="16">
        <v>1.472</v>
      </c>
      <c r="U8" s="16">
        <v>1.504</v>
      </c>
      <c r="V8" s="16">
        <v>1.472</v>
      </c>
      <c r="W8" s="16">
        <v>4.16</v>
      </c>
      <c r="X8" s="16">
        <v>11.200000000000001</v>
      </c>
      <c r="Y8" s="16">
        <v>9.952</v>
      </c>
      <c r="Z8" s="55">
        <v>7.1040000000000001</v>
      </c>
      <c r="AA8" s="23">
        <v>48.639999999999993</v>
      </c>
    </row>
    <row r="9" spans="1:27" x14ac:dyDescent="0.2">
      <c r="A9" s="7"/>
      <c r="B9" s="8" t="s">
        <v>41</v>
      </c>
      <c r="C9" s="14">
        <v>2.464</v>
      </c>
      <c r="D9" s="15">
        <v>2.464</v>
      </c>
      <c r="E9" s="15">
        <v>2.496</v>
      </c>
      <c r="F9" s="15">
        <v>2.464</v>
      </c>
      <c r="G9" s="15">
        <v>2.464</v>
      </c>
      <c r="H9" s="15">
        <v>2.496</v>
      </c>
      <c r="I9" s="15">
        <v>2.464</v>
      </c>
      <c r="J9" s="15">
        <v>2.464</v>
      </c>
      <c r="K9" s="15">
        <v>2.4319999999999999</v>
      </c>
      <c r="L9" s="16">
        <v>2.464</v>
      </c>
      <c r="M9" s="16">
        <v>2.464</v>
      </c>
      <c r="N9" s="16">
        <v>2.4319999999999999</v>
      </c>
      <c r="O9" s="16">
        <v>2.4319999999999999</v>
      </c>
      <c r="P9" s="16">
        <v>2.4319999999999999</v>
      </c>
      <c r="Q9" s="16">
        <v>2.464</v>
      </c>
      <c r="R9" s="16">
        <v>2.4319999999999999</v>
      </c>
      <c r="S9" s="16">
        <v>2.4319999999999999</v>
      </c>
      <c r="T9" s="16">
        <v>2.4319999999999999</v>
      </c>
      <c r="U9" s="16">
        <v>2.4319999999999999</v>
      </c>
      <c r="V9" s="16">
        <v>2.464</v>
      </c>
      <c r="W9" s="16">
        <v>3.1040000000000001</v>
      </c>
      <c r="X9" s="16">
        <v>1.024</v>
      </c>
      <c r="Y9" s="16">
        <v>0.99199999999999999</v>
      </c>
      <c r="Z9" s="55">
        <v>0.99199999999999999</v>
      </c>
      <c r="AA9" s="65">
        <v>55.199999999999996</v>
      </c>
    </row>
    <row r="10" spans="1:27" x14ac:dyDescent="0.2">
      <c r="A10" s="7"/>
      <c r="B10" s="8" t="s">
        <v>42</v>
      </c>
      <c r="C10" s="14">
        <v>0.68800000000000006</v>
      </c>
      <c r="D10" s="15">
        <v>0.68800000000000006</v>
      </c>
      <c r="E10" s="15">
        <v>0.72</v>
      </c>
      <c r="F10" s="15">
        <v>0.88</v>
      </c>
      <c r="G10" s="15">
        <v>0.81600000000000006</v>
      </c>
      <c r="H10" s="15">
        <v>0.70400000000000007</v>
      </c>
      <c r="I10" s="15">
        <v>0.81600000000000006</v>
      </c>
      <c r="J10" s="15">
        <v>0.46400000000000002</v>
      </c>
      <c r="K10" s="15">
        <v>0.20800000000000002</v>
      </c>
      <c r="L10" s="16">
        <v>0.20800000000000002</v>
      </c>
      <c r="M10" s="16">
        <v>0.224</v>
      </c>
      <c r="N10" s="16">
        <v>0.20800000000000002</v>
      </c>
      <c r="O10" s="16">
        <v>0.67200000000000004</v>
      </c>
      <c r="P10" s="16">
        <v>0.20800000000000002</v>
      </c>
      <c r="Q10" s="16">
        <v>0.224</v>
      </c>
      <c r="R10" s="16">
        <v>0.56000000000000005</v>
      </c>
      <c r="S10" s="16">
        <v>0.25600000000000001</v>
      </c>
      <c r="T10" s="16">
        <v>0.38400000000000001</v>
      </c>
      <c r="U10" s="16">
        <v>0.20800000000000002</v>
      </c>
      <c r="V10" s="16">
        <v>0.24</v>
      </c>
      <c r="W10" s="16">
        <v>0.432</v>
      </c>
      <c r="X10" s="16">
        <v>0.20800000000000002</v>
      </c>
      <c r="Y10" s="16">
        <v>0.20800000000000002</v>
      </c>
      <c r="Z10" s="55">
        <v>0.224</v>
      </c>
      <c r="AA10" s="65">
        <v>10.448000000000002</v>
      </c>
    </row>
    <row r="11" spans="1:27" x14ac:dyDescent="0.2">
      <c r="A11" s="7"/>
      <c r="B11" s="8" t="s">
        <v>43</v>
      </c>
      <c r="C11" s="14">
        <v>2.1120000000000001</v>
      </c>
      <c r="D11" s="15">
        <v>0.8</v>
      </c>
      <c r="E11" s="15">
        <v>0.46400000000000002</v>
      </c>
      <c r="F11" s="15">
        <v>0.496</v>
      </c>
      <c r="G11" s="15">
        <v>0.48</v>
      </c>
      <c r="H11" s="15">
        <v>0.48</v>
      </c>
      <c r="I11" s="15">
        <v>0.48</v>
      </c>
      <c r="J11" s="15">
        <v>0.51200000000000001</v>
      </c>
      <c r="K11" s="15">
        <v>0.48</v>
      </c>
      <c r="L11" s="16">
        <v>0.46400000000000002</v>
      </c>
      <c r="M11" s="16">
        <v>0.48</v>
      </c>
      <c r="N11" s="16">
        <v>0.496</v>
      </c>
      <c r="O11" s="16">
        <v>0.54400000000000004</v>
      </c>
      <c r="P11" s="16">
        <v>0.496</v>
      </c>
      <c r="Q11" s="16">
        <v>0.48</v>
      </c>
      <c r="R11" s="16">
        <v>0.48</v>
      </c>
      <c r="S11" s="16">
        <v>0.48</v>
      </c>
      <c r="T11" s="16">
        <v>0.57600000000000007</v>
      </c>
      <c r="U11" s="16">
        <v>0.54400000000000004</v>
      </c>
      <c r="V11" s="16">
        <v>0.57600000000000007</v>
      </c>
      <c r="W11" s="16">
        <v>0.56000000000000005</v>
      </c>
      <c r="X11" s="16">
        <v>0.54400000000000004</v>
      </c>
      <c r="Y11" s="16">
        <v>0.56000000000000005</v>
      </c>
      <c r="Z11" s="55">
        <v>1.8080000000000001</v>
      </c>
      <c r="AA11" s="65">
        <v>15.392000000000008</v>
      </c>
    </row>
    <row r="12" spans="1:27" x14ac:dyDescent="0.2">
      <c r="A12" s="7"/>
      <c r="B12" s="8" t="s">
        <v>44</v>
      </c>
      <c r="C12" s="14">
        <v>15.280000000000001</v>
      </c>
      <c r="D12" s="15">
        <v>14.08</v>
      </c>
      <c r="E12" s="15">
        <v>14.08</v>
      </c>
      <c r="F12" s="15">
        <v>12.96</v>
      </c>
      <c r="G12" s="15">
        <v>13.200000000000001</v>
      </c>
      <c r="H12" s="15">
        <v>12.4</v>
      </c>
      <c r="I12" s="15">
        <v>13.280000000000001</v>
      </c>
      <c r="J12" s="15">
        <v>20.400000000000002</v>
      </c>
      <c r="K12" s="15">
        <v>19.52</v>
      </c>
      <c r="L12" s="16">
        <v>20.400000000000002</v>
      </c>
      <c r="M12" s="16">
        <v>22.16</v>
      </c>
      <c r="N12" s="16">
        <v>17.68</v>
      </c>
      <c r="O12" s="16">
        <v>12.32</v>
      </c>
      <c r="P12" s="16">
        <v>13.92</v>
      </c>
      <c r="Q12" s="16">
        <v>14.72</v>
      </c>
      <c r="R12" s="16">
        <v>12.56</v>
      </c>
      <c r="S12" s="16">
        <v>16.64</v>
      </c>
      <c r="T12" s="16">
        <v>17.440000000000001</v>
      </c>
      <c r="U12" s="16">
        <v>14.88</v>
      </c>
      <c r="V12" s="16">
        <v>18.72</v>
      </c>
      <c r="W12" s="16">
        <v>15.44</v>
      </c>
      <c r="X12" s="16">
        <v>16.64</v>
      </c>
      <c r="Y12" s="16">
        <v>16.8</v>
      </c>
      <c r="Z12" s="55">
        <v>14.4</v>
      </c>
      <c r="AA12" s="65">
        <v>379.91999999999996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13.200000000000001</v>
      </c>
      <c r="E17" s="15">
        <v>19.8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6.6000000000000005</v>
      </c>
      <c r="M17" s="16">
        <v>0</v>
      </c>
      <c r="N17" s="16">
        <v>0</v>
      </c>
      <c r="O17" s="16">
        <v>0</v>
      </c>
      <c r="P17" s="16">
        <v>6.6000000000000005</v>
      </c>
      <c r="Q17" s="16">
        <v>6.6000000000000005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19.8</v>
      </c>
      <c r="Y17" s="16">
        <v>0</v>
      </c>
      <c r="Z17" s="55">
        <v>0</v>
      </c>
      <c r="AA17" s="65">
        <v>72.600000000000009</v>
      </c>
    </row>
    <row r="18" spans="1:27" x14ac:dyDescent="0.2">
      <c r="A18" s="7"/>
      <c r="B18" s="8" t="s">
        <v>50</v>
      </c>
      <c r="C18" s="14">
        <v>1029.5999999999999</v>
      </c>
      <c r="D18" s="15">
        <v>613.80000000000007</v>
      </c>
      <c r="E18" s="15">
        <v>983.4</v>
      </c>
      <c r="F18" s="15">
        <v>1537.8</v>
      </c>
      <c r="G18" s="15">
        <v>1313.4</v>
      </c>
      <c r="H18" s="15">
        <v>1267.2</v>
      </c>
      <c r="I18" s="15">
        <v>1221</v>
      </c>
      <c r="J18" s="15">
        <v>910.80000000000007</v>
      </c>
      <c r="K18" s="15">
        <v>574.20000000000005</v>
      </c>
      <c r="L18" s="16">
        <v>330</v>
      </c>
      <c r="M18" s="16">
        <v>653.4</v>
      </c>
      <c r="N18" s="16">
        <v>481.8</v>
      </c>
      <c r="O18" s="16">
        <v>1042.8</v>
      </c>
      <c r="P18" s="16">
        <v>435.6</v>
      </c>
      <c r="Q18" s="16">
        <v>442.2</v>
      </c>
      <c r="R18" s="16">
        <v>759</v>
      </c>
      <c r="S18" s="16">
        <v>745.80000000000007</v>
      </c>
      <c r="T18" s="16">
        <v>765.6</v>
      </c>
      <c r="U18" s="16">
        <v>660</v>
      </c>
      <c r="V18" s="16">
        <v>600.6</v>
      </c>
      <c r="W18" s="16">
        <v>963.6</v>
      </c>
      <c r="X18" s="16">
        <v>330</v>
      </c>
      <c r="Y18" s="16">
        <v>462</v>
      </c>
      <c r="Z18" s="55">
        <v>772.2</v>
      </c>
      <c r="AA18" s="65">
        <v>18895.8</v>
      </c>
    </row>
    <row r="19" spans="1:27" x14ac:dyDescent="0.2">
      <c r="A19" s="7"/>
      <c r="B19" s="8" t="s">
        <v>51</v>
      </c>
      <c r="C19" s="14">
        <v>1768.8</v>
      </c>
      <c r="D19" s="15">
        <v>1801.8</v>
      </c>
      <c r="E19" s="15">
        <v>1438.8</v>
      </c>
      <c r="F19" s="15">
        <v>1669.8</v>
      </c>
      <c r="G19" s="15">
        <v>1590.6000000000001</v>
      </c>
      <c r="H19" s="15">
        <v>1471.8</v>
      </c>
      <c r="I19" s="15">
        <v>1425.6000000000001</v>
      </c>
      <c r="J19" s="15">
        <v>1221</v>
      </c>
      <c r="K19" s="15">
        <v>1095.6000000000001</v>
      </c>
      <c r="L19" s="16">
        <v>1089</v>
      </c>
      <c r="M19" s="16">
        <v>1089</v>
      </c>
      <c r="N19" s="16">
        <v>1062.5999999999999</v>
      </c>
      <c r="O19" s="16">
        <v>1056</v>
      </c>
      <c r="P19" s="16">
        <v>1089</v>
      </c>
      <c r="Q19" s="16">
        <v>1089</v>
      </c>
      <c r="R19" s="16">
        <v>1049.4000000000001</v>
      </c>
      <c r="S19" s="16">
        <v>1095.6000000000001</v>
      </c>
      <c r="T19" s="16">
        <v>1056</v>
      </c>
      <c r="U19" s="16">
        <v>1049.4000000000001</v>
      </c>
      <c r="V19" s="16">
        <v>1082.4000000000001</v>
      </c>
      <c r="W19" s="16">
        <v>1227.6000000000001</v>
      </c>
      <c r="X19" s="16">
        <v>1359.6000000000001</v>
      </c>
      <c r="Y19" s="16">
        <v>1709.4</v>
      </c>
      <c r="Z19" s="55">
        <v>1716</v>
      </c>
      <c r="AA19" s="65">
        <v>31303.8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13.200000000000001</v>
      </c>
      <c r="D22" s="15">
        <v>13.200000000000001</v>
      </c>
      <c r="E22" s="15">
        <v>13.200000000000001</v>
      </c>
      <c r="F22" s="15">
        <v>13.200000000000001</v>
      </c>
      <c r="G22" s="15">
        <v>13.200000000000001</v>
      </c>
      <c r="H22" s="15">
        <v>13.200000000000001</v>
      </c>
      <c r="I22" s="15">
        <v>19.8</v>
      </c>
      <c r="J22" s="15">
        <v>13.200000000000001</v>
      </c>
      <c r="K22" s="15">
        <v>13.200000000000001</v>
      </c>
      <c r="L22" s="16">
        <v>13.200000000000001</v>
      </c>
      <c r="M22" s="16">
        <v>19.8</v>
      </c>
      <c r="N22" s="16">
        <v>13.200000000000001</v>
      </c>
      <c r="O22" s="16">
        <v>13.200000000000001</v>
      </c>
      <c r="P22" s="16">
        <v>13.200000000000001</v>
      </c>
      <c r="Q22" s="16">
        <v>13.200000000000001</v>
      </c>
      <c r="R22" s="16">
        <v>19.8</v>
      </c>
      <c r="S22" s="16">
        <v>13.200000000000001</v>
      </c>
      <c r="T22" s="16">
        <v>13.200000000000001</v>
      </c>
      <c r="U22" s="16">
        <v>13.200000000000001</v>
      </c>
      <c r="V22" s="16">
        <v>19.8</v>
      </c>
      <c r="W22" s="16">
        <v>13.200000000000001</v>
      </c>
      <c r="X22" s="16">
        <v>13.200000000000001</v>
      </c>
      <c r="Y22" s="16">
        <v>13.200000000000001</v>
      </c>
      <c r="Z22" s="55">
        <v>13.200000000000001</v>
      </c>
      <c r="AA22" s="65">
        <v>343.19999999999993</v>
      </c>
    </row>
    <row r="23" spans="1:27" x14ac:dyDescent="0.2">
      <c r="A23" s="7"/>
      <c r="B23" s="8" t="s">
        <v>55</v>
      </c>
      <c r="C23" s="14">
        <v>4342.8</v>
      </c>
      <c r="D23" s="15">
        <v>4296.6000000000004</v>
      </c>
      <c r="E23" s="15">
        <v>3352.8</v>
      </c>
      <c r="F23" s="15">
        <v>3115.2000000000003</v>
      </c>
      <c r="G23" s="15">
        <v>3240.6</v>
      </c>
      <c r="H23" s="15">
        <v>3438.6</v>
      </c>
      <c r="I23" s="15">
        <v>4072.2000000000003</v>
      </c>
      <c r="J23" s="15">
        <v>5161.2</v>
      </c>
      <c r="K23" s="15">
        <v>5761.8</v>
      </c>
      <c r="L23" s="16">
        <v>5662.8</v>
      </c>
      <c r="M23" s="16">
        <v>6171</v>
      </c>
      <c r="N23" s="16">
        <v>5913.6</v>
      </c>
      <c r="O23" s="16">
        <v>5352.6</v>
      </c>
      <c r="P23" s="16">
        <v>5761.8</v>
      </c>
      <c r="Q23" s="16">
        <v>5174.4000000000005</v>
      </c>
      <c r="R23" s="16">
        <v>5722.2</v>
      </c>
      <c r="S23" s="16">
        <v>5636.4000000000005</v>
      </c>
      <c r="T23" s="16">
        <v>5590.2</v>
      </c>
      <c r="U23" s="16">
        <v>5273.4000000000005</v>
      </c>
      <c r="V23" s="16">
        <v>5603.4000000000005</v>
      </c>
      <c r="W23" s="16">
        <v>6072</v>
      </c>
      <c r="X23" s="16">
        <v>5273.4000000000005</v>
      </c>
      <c r="Y23" s="16">
        <v>5794.8</v>
      </c>
      <c r="Z23" s="55">
        <v>5174.4000000000005</v>
      </c>
      <c r="AA23" s="65">
        <v>120958.19999999997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1036.2</v>
      </c>
      <c r="D25" s="15">
        <v>620.4</v>
      </c>
      <c r="E25" s="15">
        <v>990</v>
      </c>
      <c r="F25" s="15">
        <v>1544.4</v>
      </c>
      <c r="G25" s="15">
        <v>1326.6000000000001</v>
      </c>
      <c r="H25" s="15">
        <v>1273.8</v>
      </c>
      <c r="I25" s="15">
        <v>1234.2</v>
      </c>
      <c r="J25" s="15">
        <v>917.4</v>
      </c>
      <c r="K25" s="15">
        <v>580.80000000000007</v>
      </c>
      <c r="L25" s="16">
        <v>336.6</v>
      </c>
      <c r="M25" s="16">
        <v>660</v>
      </c>
      <c r="N25" s="16">
        <v>488.40000000000003</v>
      </c>
      <c r="O25" s="16">
        <v>1049.4000000000001</v>
      </c>
      <c r="P25" s="16">
        <v>442.2</v>
      </c>
      <c r="Q25" s="16">
        <v>448.8</v>
      </c>
      <c r="R25" s="16">
        <v>765.6</v>
      </c>
      <c r="S25" s="16">
        <v>752.4</v>
      </c>
      <c r="T25" s="16">
        <v>772.2</v>
      </c>
      <c r="U25" s="16">
        <v>666.6</v>
      </c>
      <c r="V25" s="16">
        <v>607.20000000000005</v>
      </c>
      <c r="W25" s="16">
        <v>970.2</v>
      </c>
      <c r="X25" s="16">
        <v>336.6</v>
      </c>
      <c r="Y25" s="16">
        <v>468.6</v>
      </c>
      <c r="Z25" s="55">
        <v>778.80000000000007</v>
      </c>
      <c r="AA25" s="65">
        <v>19067.399999999998</v>
      </c>
    </row>
    <row r="26" spans="1:27" x14ac:dyDescent="0.2">
      <c r="A26" s="7"/>
      <c r="B26" s="8" t="s">
        <v>58</v>
      </c>
      <c r="C26" s="14">
        <v>1036.2</v>
      </c>
      <c r="D26" s="15">
        <v>620.4</v>
      </c>
      <c r="E26" s="15">
        <v>990</v>
      </c>
      <c r="F26" s="15">
        <v>1544.4</v>
      </c>
      <c r="G26" s="15">
        <v>1326.6000000000001</v>
      </c>
      <c r="H26" s="15">
        <v>1273.8</v>
      </c>
      <c r="I26" s="15">
        <v>1234.2</v>
      </c>
      <c r="J26" s="15">
        <v>917.4</v>
      </c>
      <c r="K26" s="15">
        <v>580.80000000000007</v>
      </c>
      <c r="L26" s="16">
        <v>336.6</v>
      </c>
      <c r="M26" s="16">
        <v>660</v>
      </c>
      <c r="N26" s="16">
        <v>488.40000000000003</v>
      </c>
      <c r="O26" s="16">
        <v>1049.4000000000001</v>
      </c>
      <c r="P26" s="16">
        <v>442.2</v>
      </c>
      <c r="Q26" s="16">
        <v>448.8</v>
      </c>
      <c r="R26" s="16">
        <v>765.6</v>
      </c>
      <c r="S26" s="16">
        <v>752.4</v>
      </c>
      <c r="T26" s="16">
        <v>772.2</v>
      </c>
      <c r="U26" s="16">
        <v>666.6</v>
      </c>
      <c r="V26" s="16">
        <v>607.20000000000005</v>
      </c>
      <c r="W26" s="16">
        <v>970.2</v>
      </c>
      <c r="X26" s="16">
        <v>336.6</v>
      </c>
      <c r="Y26" s="16">
        <v>468.6</v>
      </c>
      <c r="Z26" s="55">
        <v>778.80000000000007</v>
      </c>
      <c r="AA26" s="65">
        <v>19067.399999999998</v>
      </c>
    </row>
    <row r="27" spans="1:27" x14ac:dyDescent="0.2">
      <c r="A27" s="7"/>
      <c r="B27" s="8" t="s">
        <v>59</v>
      </c>
      <c r="C27" s="14">
        <v>0</v>
      </c>
      <c r="D27" s="15">
        <v>13.200000000000001</v>
      </c>
      <c r="E27" s="15">
        <v>19.8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6.6000000000000005</v>
      </c>
      <c r="M27" s="16">
        <v>0</v>
      </c>
      <c r="N27" s="16">
        <v>6.6000000000000005</v>
      </c>
      <c r="O27" s="16">
        <v>0</v>
      </c>
      <c r="P27" s="16">
        <v>6.6000000000000005</v>
      </c>
      <c r="Q27" s="16">
        <v>6.6000000000000005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13.200000000000001</v>
      </c>
      <c r="Y27" s="16">
        <v>0</v>
      </c>
      <c r="Z27" s="55">
        <v>0</v>
      </c>
      <c r="AA27" s="65">
        <v>72.600000000000009</v>
      </c>
    </row>
    <row r="28" spans="1:27" x14ac:dyDescent="0.2">
      <c r="A28" s="7"/>
      <c r="B28" s="8" t="s">
        <v>60</v>
      </c>
      <c r="C28" s="14">
        <v>0</v>
      </c>
      <c r="D28" s="15">
        <v>13.200000000000001</v>
      </c>
      <c r="E28" s="15">
        <v>19.8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6.6000000000000005</v>
      </c>
      <c r="M28" s="16">
        <v>0</v>
      </c>
      <c r="N28" s="16">
        <v>6.6000000000000005</v>
      </c>
      <c r="O28" s="16">
        <v>0</v>
      </c>
      <c r="P28" s="16">
        <v>6.6000000000000005</v>
      </c>
      <c r="Q28" s="16">
        <v>6.6000000000000005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13.200000000000001</v>
      </c>
      <c r="Y28" s="16">
        <v>0</v>
      </c>
      <c r="Z28" s="55">
        <v>0</v>
      </c>
      <c r="AA28" s="65">
        <v>72.600000000000009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63</v>
      </c>
      <c r="C31" s="14">
        <v>6131.4000000000005</v>
      </c>
      <c r="D31" s="15">
        <v>6111.6</v>
      </c>
      <c r="E31" s="15">
        <v>4804.8</v>
      </c>
      <c r="F31" s="15">
        <v>4798.2</v>
      </c>
      <c r="G31" s="15">
        <v>4844.4000000000005</v>
      </c>
      <c r="H31" s="15">
        <v>4917</v>
      </c>
      <c r="I31" s="15">
        <v>5517.6</v>
      </c>
      <c r="J31" s="15">
        <v>6388.8</v>
      </c>
      <c r="K31" s="15">
        <v>6883.8</v>
      </c>
      <c r="L31" s="16">
        <v>6778.2</v>
      </c>
      <c r="M31" s="16">
        <v>7273.2</v>
      </c>
      <c r="N31" s="16">
        <v>7002.6</v>
      </c>
      <c r="O31" s="16">
        <v>6421.8</v>
      </c>
      <c r="P31" s="16">
        <v>6877.2</v>
      </c>
      <c r="Q31" s="16">
        <v>6283.2</v>
      </c>
      <c r="R31" s="16">
        <v>6791.4000000000005</v>
      </c>
      <c r="S31" s="16">
        <v>6758.4000000000005</v>
      </c>
      <c r="T31" s="16">
        <v>6666</v>
      </c>
      <c r="U31" s="16">
        <v>6342.6</v>
      </c>
      <c r="V31" s="16">
        <v>6712.2</v>
      </c>
      <c r="W31" s="16">
        <v>7326</v>
      </c>
      <c r="X31" s="16">
        <v>6646.2</v>
      </c>
      <c r="Y31" s="16">
        <v>7517.4000000000005</v>
      </c>
      <c r="Z31" s="55">
        <v>6923.4000000000005</v>
      </c>
      <c r="AA31" s="65">
        <v>152717.4</v>
      </c>
    </row>
    <row r="32" spans="1:27" x14ac:dyDescent="0.2">
      <c r="A32" s="7"/>
      <c r="B32" s="8" t="s">
        <v>64</v>
      </c>
      <c r="C32" s="14">
        <v>6131.4000000000005</v>
      </c>
      <c r="D32" s="15">
        <v>6111.6</v>
      </c>
      <c r="E32" s="15">
        <v>4804.8</v>
      </c>
      <c r="F32" s="15">
        <v>4798.2</v>
      </c>
      <c r="G32" s="15">
        <v>4844.4000000000005</v>
      </c>
      <c r="H32" s="15">
        <v>4917</v>
      </c>
      <c r="I32" s="15">
        <v>5517.6</v>
      </c>
      <c r="J32" s="15">
        <v>6388.8</v>
      </c>
      <c r="K32" s="15">
        <v>6883.8</v>
      </c>
      <c r="L32" s="16">
        <v>6778.2</v>
      </c>
      <c r="M32" s="16">
        <v>7273.2</v>
      </c>
      <c r="N32" s="16">
        <v>7002.6</v>
      </c>
      <c r="O32" s="16">
        <v>6421.8</v>
      </c>
      <c r="P32" s="16">
        <v>6877.2</v>
      </c>
      <c r="Q32" s="16">
        <v>6283.2</v>
      </c>
      <c r="R32" s="16">
        <v>6791.4000000000005</v>
      </c>
      <c r="S32" s="16">
        <v>6758.4000000000005</v>
      </c>
      <c r="T32" s="16">
        <v>6666</v>
      </c>
      <c r="U32" s="16">
        <v>6342.6</v>
      </c>
      <c r="V32" s="16">
        <v>6712.2</v>
      </c>
      <c r="W32" s="16">
        <v>7326</v>
      </c>
      <c r="X32" s="16">
        <v>6646.2</v>
      </c>
      <c r="Y32" s="16">
        <v>7517.4000000000005</v>
      </c>
      <c r="Z32" s="55">
        <v>6923.4000000000005</v>
      </c>
      <c r="AA32" s="65">
        <v>152717.4</v>
      </c>
    </row>
    <row r="33" spans="1:27" x14ac:dyDescent="0.2">
      <c r="A33" s="7"/>
      <c r="B33" s="8" t="s">
        <v>65</v>
      </c>
      <c r="C33" s="14">
        <v>1194.9000000000001</v>
      </c>
      <c r="D33" s="15">
        <v>749.7</v>
      </c>
      <c r="E33" s="15">
        <v>1110.9000000000001</v>
      </c>
      <c r="F33" s="15">
        <v>1680</v>
      </c>
      <c r="G33" s="15">
        <v>1459.5</v>
      </c>
      <c r="H33" s="15">
        <v>1430.1000000000001</v>
      </c>
      <c r="I33" s="15">
        <v>1415.4</v>
      </c>
      <c r="J33" s="15">
        <v>1129.8</v>
      </c>
      <c r="K33" s="15">
        <v>793.80000000000007</v>
      </c>
      <c r="L33" s="16">
        <v>554.4</v>
      </c>
      <c r="M33" s="16">
        <v>869.4</v>
      </c>
      <c r="N33" s="16">
        <v>688.80000000000007</v>
      </c>
      <c r="O33" s="16">
        <v>1262.1000000000001</v>
      </c>
      <c r="P33" s="16">
        <v>634.20000000000005</v>
      </c>
      <c r="Q33" s="16">
        <v>630</v>
      </c>
      <c r="R33" s="16">
        <v>945</v>
      </c>
      <c r="S33" s="16">
        <v>949.2</v>
      </c>
      <c r="T33" s="16">
        <v>976.5</v>
      </c>
      <c r="U33" s="16">
        <v>858.9</v>
      </c>
      <c r="V33" s="16">
        <v>808.5</v>
      </c>
      <c r="W33" s="16">
        <v>1182.3</v>
      </c>
      <c r="X33" s="16">
        <v>525</v>
      </c>
      <c r="Y33" s="16">
        <v>659.4</v>
      </c>
      <c r="Z33" s="55">
        <v>945</v>
      </c>
      <c r="AA33" s="65">
        <v>23452.800000000003</v>
      </c>
    </row>
    <row r="34" spans="1:27" x14ac:dyDescent="0.2">
      <c r="A34" s="7"/>
      <c r="B34" s="8" t="s">
        <v>66</v>
      </c>
      <c r="C34" s="14">
        <v>0</v>
      </c>
      <c r="D34" s="15">
        <v>2.1</v>
      </c>
      <c r="E34" s="15">
        <v>4.2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2.1</v>
      </c>
      <c r="N34" s="16">
        <v>0</v>
      </c>
      <c r="O34" s="16">
        <v>0</v>
      </c>
      <c r="P34" s="16">
        <v>0</v>
      </c>
      <c r="Q34" s="16">
        <v>2.1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10.5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2156.6999999999998</v>
      </c>
      <c r="D36" s="15">
        <v>2207.1</v>
      </c>
      <c r="E36" s="15">
        <v>1848</v>
      </c>
      <c r="F36" s="15">
        <v>2087.4</v>
      </c>
      <c r="G36" s="15">
        <v>1999.2</v>
      </c>
      <c r="H36" s="15">
        <v>1873.2</v>
      </c>
      <c r="I36" s="15">
        <v>1820.7</v>
      </c>
      <c r="J36" s="15">
        <v>1579.2</v>
      </c>
      <c r="K36" s="15">
        <v>1449</v>
      </c>
      <c r="L36" s="16">
        <v>1457.4</v>
      </c>
      <c r="M36" s="16">
        <v>1446.9</v>
      </c>
      <c r="N36" s="16">
        <v>1432.2</v>
      </c>
      <c r="O36" s="16">
        <v>1390.2</v>
      </c>
      <c r="P36" s="16">
        <v>1425.9</v>
      </c>
      <c r="Q36" s="16">
        <v>1432.2</v>
      </c>
      <c r="R36" s="16">
        <v>1392.3</v>
      </c>
      <c r="S36" s="16">
        <v>1436.4</v>
      </c>
      <c r="T36" s="16">
        <v>1379.7</v>
      </c>
      <c r="U36" s="16">
        <v>1379.7</v>
      </c>
      <c r="V36" s="16">
        <v>1390.2</v>
      </c>
      <c r="W36" s="16">
        <v>1575</v>
      </c>
      <c r="X36" s="16">
        <v>1696.8</v>
      </c>
      <c r="Y36" s="16">
        <v>2066.4</v>
      </c>
      <c r="Z36" s="55">
        <v>2079</v>
      </c>
      <c r="AA36" s="65">
        <v>40000.80000000001</v>
      </c>
    </row>
    <row r="37" spans="1:27" x14ac:dyDescent="0.2">
      <c r="A37" s="7"/>
      <c r="B37" s="8" t="s">
        <v>69</v>
      </c>
      <c r="C37" s="14">
        <v>0</v>
      </c>
      <c r="D37" s="15">
        <v>2.1</v>
      </c>
      <c r="E37" s="15">
        <v>6.3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2.1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10.5</v>
      </c>
    </row>
    <row r="38" spans="1:27" x14ac:dyDescent="0.2">
      <c r="A38" s="7"/>
      <c r="B38" s="8" t="s">
        <v>70</v>
      </c>
      <c r="C38" s="14">
        <v>1213.8</v>
      </c>
      <c r="D38" s="15">
        <v>766.5</v>
      </c>
      <c r="E38" s="15">
        <v>1127.7</v>
      </c>
      <c r="F38" s="15">
        <v>1696.8</v>
      </c>
      <c r="G38" s="15">
        <v>1476.3</v>
      </c>
      <c r="H38" s="15">
        <v>1442.7</v>
      </c>
      <c r="I38" s="15">
        <v>1432.2</v>
      </c>
      <c r="J38" s="15">
        <v>1152.9000000000001</v>
      </c>
      <c r="K38" s="15">
        <v>816.9</v>
      </c>
      <c r="L38" s="16">
        <v>577.5</v>
      </c>
      <c r="M38" s="16">
        <v>894.6</v>
      </c>
      <c r="N38" s="16">
        <v>709.80000000000007</v>
      </c>
      <c r="O38" s="16">
        <v>1276.8</v>
      </c>
      <c r="P38" s="16">
        <v>651</v>
      </c>
      <c r="Q38" s="16">
        <v>646.80000000000007</v>
      </c>
      <c r="R38" s="16">
        <v>961.80000000000007</v>
      </c>
      <c r="S38" s="16">
        <v>968.1</v>
      </c>
      <c r="T38" s="16">
        <v>995.4</v>
      </c>
      <c r="U38" s="16">
        <v>877.80000000000007</v>
      </c>
      <c r="V38" s="16">
        <v>831.6</v>
      </c>
      <c r="W38" s="16">
        <v>1199.1000000000001</v>
      </c>
      <c r="X38" s="16">
        <v>546</v>
      </c>
      <c r="Y38" s="16">
        <v>678.30000000000007</v>
      </c>
      <c r="Z38" s="55">
        <v>963.9</v>
      </c>
      <c r="AA38" s="65">
        <v>23904.299999999996</v>
      </c>
    </row>
    <row r="39" spans="1:27" x14ac:dyDescent="0.2">
      <c r="A39" s="7"/>
      <c r="B39" s="8" t="s">
        <v>71</v>
      </c>
      <c r="C39" s="14">
        <v>2156.6999999999998</v>
      </c>
      <c r="D39" s="15">
        <v>2202.9</v>
      </c>
      <c r="E39" s="15">
        <v>1848</v>
      </c>
      <c r="F39" s="15">
        <v>2085.3000000000002</v>
      </c>
      <c r="G39" s="15">
        <v>1997.1000000000001</v>
      </c>
      <c r="H39" s="15">
        <v>1873.2</v>
      </c>
      <c r="I39" s="15">
        <v>1818.6000000000001</v>
      </c>
      <c r="J39" s="15">
        <v>1579.2</v>
      </c>
      <c r="K39" s="15">
        <v>1446.9</v>
      </c>
      <c r="L39" s="16">
        <v>1457.4</v>
      </c>
      <c r="M39" s="16">
        <v>1446.9</v>
      </c>
      <c r="N39" s="16">
        <v>1430.1000000000001</v>
      </c>
      <c r="O39" s="16">
        <v>1392.3</v>
      </c>
      <c r="P39" s="16">
        <v>1423.8</v>
      </c>
      <c r="Q39" s="16">
        <v>1432.2</v>
      </c>
      <c r="R39" s="16">
        <v>1392.3</v>
      </c>
      <c r="S39" s="16">
        <v>1434.3</v>
      </c>
      <c r="T39" s="16">
        <v>1379.7</v>
      </c>
      <c r="U39" s="16">
        <v>1377.6000000000001</v>
      </c>
      <c r="V39" s="16">
        <v>1390.2</v>
      </c>
      <c r="W39" s="16">
        <v>1575</v>
      </c>
      <c r="X39" s="16">
        <v>1696.8</v>
      </c>
      <c r="Y39" s="16">
        <v>2064.3000000000002</v>
      </c>
      <c r="Z39" s="55">
        <v>2076.9</v>
      </c>
      <c r="AA39" s="65">
        <v>39977.700000000012</v>
      </c>
    </row>
    <row r="40" spans="1:27" x14ac:dyDescent="0.2">
      <c r="A40" s="7"/>
      <c r="B40" s="8" t="s">
        <v>72</v>
      </c>
      <c r="C40" s="14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55">
        <v>0</v>
      </c>
      <c r="AA40" s="65">
        <v>0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136.80000000000001</v>
      </c>
      <c r="D42" s="15">
        <v>124.8</v>
      </c>
      <c r="E42" s="15">
        <v>111.60000000000001</v>
      </c>
      <c r="F42" s="15">
        <v>111.60000000000001</v>
      </c>
      <c r="G42" s="15">
        <v>116.4</v>
      </c>
      <c r="H42" s="15">
        <v>127.2</v>
      </c>
      <c r="I42" s="15">
        <v>164.4</v>
      </c>
      <c r="J42" s="15">
        <v>189.6</v>
      </c>
      <c r="K42" s="15">
        <v>198</v>
      </c>
      <c r="L42" s="16">
        <v>201.6</v>
      </c>
      <c r="M42" s="16">
        <v>192</v>
      </c>
      <c r="N42" s="16">
        <v>190.8</v>
      </c>
      <c r="O42" s="16">
        <v>192</v>
      </c>
      <c r="P42" s="16">
        <v>182.4</v>
      </c>
      <c r="Q42" s="16">
        <v>164.4</v>
      </c>
      <c r="R42" s="16">
        <v>163.20000000000002</v>
      </c>
      <c r="S42" s="16">
        <v>178.8</v>
      </c>
      <c r="T42" s="16">
        <v>181.20000000000002</v>
      </c>
      <c r="U42" s="16">
        <v>180</v>
      </c>
      <c r="V42" s="16">
        <v>184.8</v>
      </c>
      <c r="W42" s="16">
        <v>189.6</v>
      </c>
      <c r="X42" s="16">
        <v>189.6</v>
      </c>
      <c r="Y42" s="16">
        <v>171.6</v>
      </c>
      <c r="Z42" s="55">
        <v>146.4</v>
      </c>
      <c r="AA42" s="65">
        <v>3988.8</v>
      </c>
    </row>
    <row r="43" spans="1:27" x14ac:dyDescent="0.2">
      <c r="A43" s="7"/>
      <c r="B43" s="8" t="s">
        <v>75</v>
      </c>
      <c r="C43" s="14">
        <v>411.6</v>
      </c>
      <c r="D43" s="15">
        <v>432</v>
      </c>
      <c r="E43" s="15">
        <v>428.40000000000003</v>
      </c>
      <c r="F43" s="15">
        <v>447.6</v>
      </c>
      <c r="G43" s="15">
        <v>433.2</v>
      </c>
      <c r="H43" s="15">
        <v>427.2</v>
      </c>
      <c r="I43" s="15">
        <v>415.2</v>
      </c>
      <c r="J43" s="15">
        <v>385.2</v>
      </c>
      <c r="K43" s="15">
        <v>363.6</v>
      </c>
      <c r="L43" s="16">
        <v>384</v>
      </c>
      <c r="M43" s="16">
        <v>378</v>
      </c>
      <c r="N43" s="16">
        <v>380.40000000000003</v>
      </c>
      <c r="O43" s="16">
        <v>356.40000000000003</v>
      </c>
      <c r="P43" s="16">
        <v>352.8</v>
      </c>
      <c r="Q43" s="16">
        <v>354</v>
      </c>
      <c r="R43" s="16">
        <v>363.6</v>
      </c>
      <c r="S43" s="16">
        <v>351.6</v>
      </c>
      <c r="T43" s="16">
        <v>339.6</v>
      </c>
      <c r="U43" s="16">
        <v>340.8</v>
      </c>
      <c r="V43" s="16">
        <v>327.60000000000002</v>
      </c>
      <c r="W43" s="16">
        <v>360</v>
      </c>
      <c r="X43" s="16">
        <v>361.2</v>
      </c>
      <c r="Y43" s="16">
        <v>376.8</v>
      </c>
      <c r="Z43" s="55">
        <v>382.8</v>
      </c>
      <c r="AA43" s="65">
        <v>9153.5999999999985</v>
      </c>
    </row>
    <row r="44" spans="1:27" x14ac:dyDescent="0.2">
      <c r="A44" s="7"/>
      <c r="B44" s="8" t="s">
        <v>76</v>
      </c>
      <c r="C44" s="14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55">
        <v>0</v>
      </c>
      <c r="AA44" s="65">
        <v>0</v>
      </c>
    </row>
    <row r="45" spans="1:27" x14ac:dyDescent="0.2">
      <c r="A45" s="7"/>
      <c r="B45" s="8" t="s">
        <v>77</v>
      </c>
      <c r="C45" s="14">
        <v>114.96000000000001</v>
      </c>
      <c r="D45" s="15">
        <v>103.68</v>
      </c>
      <c r="E45" s="15">
        <v>91.08</v>
      </c>
      <c r="F45" s="15">
        <v>91.92</v>
      </c>
      <c r="G45" s="15">
        <v>95.28</v>
      </c>
      <c r="H45" s="15">
        <v>106.56</v>
      </c>
      <c r="I45" s="15">
        <v>143.4</v>
      </c>
      <c r="J45" s="15">
        <v>168</v>
      </c>
      <c r="K45" s="15">
        <v>174.12</v>
      </c>
      <c r="L45" s="16">
        <v>175.08</v>
      </c>
      <c r="M45" s="16">
        <v>168.36</v>
      </c>
      <c r="N45" s="16">
        <v>168.12</v>
      </c>
      <c r="O45" s="16">
        <v>167.4</v>
      </c>
      <c r="P45" s="16">
        <v>156.84</v>
      </c>
      <c r="Q45" s="16">
        <v>142.56</v>
      </c>
      <c r="R45" s="16">
        <v>139.08000000000001</v>
      </c>
      <c r="S45" s="16">
        <v>153.6</v>
      </c>
      <c r="T45" s="16">
        <v>159.84</v>
      </c>
      <c r="U45" s="16">
        <v>156.47999999999999</v>
      </c>
      <c r="V45" s="16">
        <v>162.72</v>
      </c>
      <c r="W45" s="16">
        <v>164.4</v>
      </c>
      <c r="X45" s="16">
        <v>157.92000000000002</v>
      </c>
      <c r="Y45" s="16">
        <v>141.12</v>
      </c>
      <c r="Z45" s="55">
        <v>121.56</v>
      </c>
      <c r="AA45" s="65">
        <v>3424.08</v>
      </c>
    </row>
    <row r="46" spans="1:27" x14ac:dyDescent="0.2">
      <c r="A46" s="7"/>
      <c r="B46" s="8" t="s">
        <v>78</v>
      </c>
      <c r="C46" s="14">
        <v>102.96000000000001</v>
      </c>
      <c r="D46" s="15">
        <v>90.960000000000008</v>
      </c>
      <c r="E46" s="15">
        <v>88.56</v>
      </c>
      <c r="F46" s="15">
        <v>82.320000000000007</v>
      </c>
      <c r="G46" s="15">
        <v>87.600000000000009</v>
      </c>
      <c r="H46" s="15">
        <v>93.84</v>
      </c>
      <c r="I46" s="15">
        <v>106.8</v>
      </c>
      <c r="J46" s="15">
        <v>131.28</v>
      </c>
      <c r="K46" s="15">
        <v>138</v>
      </c>
      <c r="L46" s="16">
        <v>132.72</v>
      </c>
      <c r="M46" s="16">
        <v>136.32</v>
      </c>
      <c r="N46" s="16">
        <v>132.47999999999999</v>
      </c>
      <c r="O46" s="16">
        <v>130.32</v>
      </c>
      <c r="P46" s="16">
        <v>127.44</v>
      </c>
      <c r="Q46" s="16">
        <v>122.64</v>
      </c>
      <c r="R46" s="16">
        <v>126.72</v>
      </c>
      <c r="S46" s="16">
        <v>138.24</v>
      </c>
      <c r="T46" s="16">
        <v>148.56</v>
      </c>
      <c r="U46" s="16">
        <v>151.68</v>
      </c>
      <c r="V46" s="16">
        <v>149.52000000000001</v>
      </c>
      <c r="W46" s="16">
        <v>135.84</v>
      </c>
      <c r="X46" s="16">
        <v>129.84</v>
      </c>
      <c r="Y46" s="16">
        <v>121.44</v>
      </c>
      <c r="Z46" s="55">
        <v>110.16</v>
      </c>
      <c r="AA46" s="65">
        <v>2916.2400000000002</v>
      </c>
    </row>
    <row r="47" spans="1:27" x14ac:dyDescent="0.2">
      <c r="A47" s="7"/>
      <c r="B47" s="8" t="s">
        <v>79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80</v>
      </c>
      <c r="C48" s="14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55">
        <v>0</v>
      </c>
      <c r="AA48" s="65">
        <v>0</v>
      </c>
    </row>
    <row r="49" spans="1:27" x14ac:dyDescent="0.2">
      <c r="A49" s="7"/>
      <c r="B49" s="8" t="s">
        <v>81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55">
        <v>0</v>
      </c>
      <c r="AA49" s="65">
        <v>0</v>
      </c>
    </row>
    <row r="50" spans="1:27" x14ac:dyDescent="0.2">
      <c r="A50" s="7"/>
      <c r="B50" s="8" t="s">
        <v>82</v>
      </c>
      <c r="C50" s="14">
        <v>14.280000000000001</v>
      </c>
      <c r="D50" s="15">
        <v>14.52</v>
      </c>
      <c r="E50" s="15">
        <v>14.88</v>
      </c>
      <c r="F50" s="15">
        <v>15</v>
      </c>
      <c r="G50" s="15">
        <v>15.84</v>
      </c>
      <c r="H50" s="15">
        <v>19.080000000000002</v>
      </c>
      <c r="I50" s="15">
        <v>18.12</v>
      </c>
      <c r="J50" s="15">
        <v>21.96</v>
      </c>
      <c r="K50" s="15">
        <v>20.04</v>
      </c>
      <c r="L50" s="16">
        <v>23.88</v>
      </c>
      <c r="M50" s="16">
        <v>22.92</v>
      </c>
      <c r="N50" s="16">
        <v>25.560000000000002</v>
      </c>
      <c r="O50" s="16">
        <v>23.04</v>
      </c>
      <c r="P50" s="16">
        <v>24.36</v>
      </c>
      <c r="Q50" s="16">
        <v>25.560000000000002</v>
      </c>
      <c r="R50" s="16">
        <v>24.84</v>
      </c>
      <c r="S50" s="16">
        <v>26.400000000000002</v>
      </c>
      <c r="T50" s="16">
        <v>25.92</v>
      </c>
      <c r="U50" s="16">
        <v>24.84</v>
      </c>
      <c r="V50" s="16">
        <v>29.76</v>
      </c>
      <c r="W50" s="16">
        <v>27.96</v>
      </c>
      <c r="X50" s="16">
        <v>22.68</v>
      </c>
      <c r="Y50" s="16">
        <v>19.920000000000002</v>
      </c>
      <c r="Z50" s="55">
        <v>17.88</v>
      </c>
      <c r="AA50" s="65">
        <v>519.2399999999999</v>
      </c>
    </row>
    <row r="51" spans="1:27" x14ac:dyDescent="0.2">
      <c r="A51" s="7"/>
      <c r="B51" s="8" t="s">
        <v>83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84</v>
      </c>
      <c r="C52" s="14">
        <v>6</v>
      </c>
      <c r="D52" s="15">
        <v>6.24</v>
      </c>
      <c r="E52" s="15">
        <v>6</v>
      </c>
      <c r="F52" s="15">
        <v>6.24</v>
      </c>
      <c r="G52" s="15">
        <v>6.24</v>
      </c>
      <c r="H52" s="15">
        <v>6.24</v>
      </c>
      <c r="I52" s="15">
        <v>6</v>
      </c>
      <c r="J52" s="15">
        <v>6.24</v>
      </c>
      <c r="K52" s="15">
        <v>6</v>
      </c>
      <c r="L52" s="16">
        <v>6</v>
      </c>
      <c r="M52" s="16">
        <v>6</v>
      </c>
      <c r="N52" s="16">
        <v>6</v>
      </c>
      <c r="O52" s="16">
        <v>6</v>
      </c>
      <c r="P52" s="16">
        <v>5.76</v>
      </c>
      <c r="Q52" s="16">
        <v>6</v>
      </c>
      <c r="R52" s="16">
        <v>6</v>
      </c>
      <c r="S52" s="16">
        <v>6</v>
      </c>
      <c r="T52" s="16">
        <v>6</v>
      </c>
      <c r="U52" s="16">
        <v>6.24</v>
      </c>
      <c r="V52" s="16">
        <v>5.76</v>
      </c>
      <c r="W52" s="16">
        <v>6.24</v>
      </c>
      <c r="X52" s="16">
        <v>5.76</v>
      </c>
      <c r="Y52" s="16">
        <v>6</v>
      </c>
      <c r="Z52" s="55">
        <v>6</v>
      </c>
      <c r="AA52" s="65">
        <v>144.96</v>
      </c>
    </row>
    <row r="53" spans="1:27" x14ac:dyDescent="0.2">
      <c r="A53" s="7"/>
      <c r="B53" s="8" t="s">
        <v>85</v>
      </c>
      <c r="C53" s="14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55">
        <v>0</v>
      </c>
      <c r="AA53" s="65">
        <v>0</v>
      </c>
    </row>
    <row r="54" spans="1:27" x14ac:dyDescent="0.2">
      <c r="A54" s="7"/>
      <c r="B54" s="8" t="s">
        <v>86</v>
      </c>
      <c r="C54" s="14">
        <v>11.43</v>
      </c>
      <c r="D54" s="15">
        <v>11.16</v>
      </c>
      <c r="E54" s="15">
        <v>10.71</v>
      </c>
      <c r="F54" s="15">
        <v>10.8</v>
      </c>
      <c r="G54" s="15">
        <v>10.89</v>
      </c>
      <c r="H54" s="15">
        <v>10.53</v>
      </c>
      <c r="I54" s="15">
        <v>10.44</v>
      </c>
      <c r="J54" s="15">
        <v>10.26</v>
      </c>
      <c r="K54" s="15">
        <v>12.42</v>
      </c>
      <c r="L54" s="16">
        <v>13.5</v>
      </c>
      <c r="M54" s="16">
        <v>11.52</v>
      </c>
      <c r="N54" s="16">
        <v>9.9</v>
      </c>
      <c r="O54" s="16">
        <v>11.16</v>
      </c>
      <c r="P54" s="16">
        <v>12.06</v>
      </c>
      <c r="Q54" s="16">
        <v>10.17</v>
      </c>
      <c r="R54" s="16">
        <v>11.07</v>
      </c>
      <c r="S54" s="16">
        <v>12.06</v>
      </c>
      <c r="T54" s="16">
        <v>9.9</v>
      </c>
      <c r="U54" s="16">
        <v>10.98</v>
      </c>
      <c r="V54" s="16">
        <v>8.82</v>
      </c>
      <c r="W54" s="16">
        <v>10.08</v>
      </c>
      <c r="X54" s="16">
        <v>9.5400000000000009</v>
      </c>
      <c r="Y54" s="16">
        <v>9.81</v>
      </c>
      <c r="Z54" s="55">
        <v>8.5500000000000007</v>
      </c>
      <c r="AA54" s="65">
        <v>257.76</v>
      </c>
    </row>
    <row r="55" spans="1:27" x14ac:dyDescent="0.2">
      <c r="A55" s="7"/>
      <c r="B55" s="8" t="s">
        <v>87</v>
      </c>
      <c r="C55" s="14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55">
        <v>0</v>
      </c>
      <c r="AA55" s="65">
        <v>0</v>
      </c>
    </row>
    <row r="56" spans="1:27" x14ac:dyDescent="0.2">
      <c r="A56" s="7"/>
      <c r="B56" s="8" t="s">
        <v>88</v>
      </c>
      <c r="C56" s="14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55">
        <v>0</v>
      </c>
      <c r="AA56" s="65">
        <v>0</v>
      </c>
    </row>
    <row r="57" spans="1:27" x14ac:dyDescent="0.2">
      <c r="A57" s="7"/>
      <c r="B57" s="8" t="s">
        <v>89</v>
      </c>
      <c r="C57" s="14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55">
        <v>0</v>
      </c>
      <c r="AA57" s="65">
        <v>0</v>
      </c>
    </row>
    <row r="58" spans="1:27" x14ac:dyDescent="0.2">
      <c r="A58" s="7"/>
      <c r="B58" s="8" t="s">
        <v>90</v>
      </c>
      <c r="C58" s="14">
        <v>528.12</v>
      </c>
      <c r="D58" s="15">
        <v>534.78</v>
      </c>
      <c r="E58" s="15">
        <v>527.94000000000005</v>
      </c>
      <c r="F58" s="15">
        <v>540.9</v>
      </c>
      <c r="G58" s="15">
        <v>533.16</v>
      </c>
      <c r="H58" s="15">
        <v>536.76</v>
      </c>
      <c r="I58" s="15">
        <v>537.48</v>
      </c>
      <c r="J58" s="15">
        <v>535.14</v>
      </c>
      <c r="K58" s="15">
        <v>519.12</v>
      </c>
      <c r="L58" s="16">
        <v>536.94000000000005</v>
      </c>
      <c r="M58" s="16">
        <v>535.32000000000005</v>
      </c>
      <c r="N58" s="16">
        <v>535.14</v>
      </c>
      <c r="O58" s="16">
        <v>506.16</v>
      </c>
      <c r="P58" s="16">
        <v>501.48</v>
      </c>
      <c r="Q58" s="16">
        <v>500.22</v>
      </c>
      <c r="R58" s="16">
        <v>511.2</v>
      </c>
      <c r="S58" s="16">
        <v>512.82000000000005</v>
      </c>
      <c r="T58" s="16">
        <v>511.74</v>
      </c>
      <c r="U58" s="16">
        <v>514.62</v>
      </c>
      <c r="V58" s="16">
        <v>504.90000000000003</v>
      </c>
      <c r="W58" s="16">
        <v>523.08000000000004</v>
      </c>
      <c r="X58" s="16">
        <v>511.2</v>
      </c>
      <c r="Y58" s="16">
        <v>515.16</v>
      </c>
      <c r="Z58" s="55">
        <v>507.42</v>
      </c>
      <c r="AA58" s="65">
        <v>12520.800000000001</v>
      </c>
    </row>
    <row r="59" spans="1:27" s="63" customFormat="1" ht="16.5" thickBot="1" x14ac:dyDescent="0.3">
      <c r="A59" s="58"/>
      <c r="B59" s="59" t="s">
        <v>2</v>
      </c>
      <c r="C59" s="60">
        <f>SUM(C8:C58)</f>
        <v>29558.489999999998</v>
      </c>
      <c r="D59" s="60">
        <f>SUM(D8:D58)</f>
        <v>27495.635999999995</v>
      </c>
      <c r="E59" s="60">
        <f>SUM(E8:E58)</f>
        <v>24679.326000000005</v>
      </c>
      <c r="F59" s="60">
        <f>SUM(F8:F58)</f>
        <v>27893.943999999996</v>
      </c>
      <c r="G59" s="60">
        <f>SUM(G8:G58)</f>
        <v>26747.566000000003</v>
      </c>
      <c r="H59" s="60">
        <f>SUM(H8:H58)</f>
        <v>26535.154000000006</v>
      </c>
      <c r="I59" s="60">
        <f>SUM(I8:I58)</f>
        <v>28148.108000000004</v>
      </c>
      <c r="J59" s="60">
        <f>SUM(J8:J58)</f>
        <v>28831.283999999996</v>
      </c>
      <c r="K59" s="60">
        <f>SUM(K8:K58)</f>
        <v>28334.635999999999</v>
      </c>
      <c r="L59" s="60">
        <f>SUM(L8:L58)</f>
        <v>26889.156000000006</v>
      </c>
      <c r="M59" s="60">
        <f>SUM(M8:M58)</f>
        <v>29936.58</v>
      </c>
      <c r="N59" s="60">
        <f>SUM(N8:N58)</f>
        <v>28197.956000000002</v>
      </c>
      <c r="O59" s="60">
        <f>SUM(O8:O58)</f>
        <v>29138.351999999999</v>
      </c>
      <c r="P59" s="60">
        <f>SUM(P8:P58)</f>
        <v>27474.800000000003</v>
      </c>
      <c r="Q59" s="60">
        <f>SUM(Q8:Q58)</f>
        <v>25692.910000000003</v>
      </c>
      <c r="R59" s="60">
        <f>SUM(R8:R58)</f>
        <v>28719.014000000003</v>
      </c>
      <c r="S59" s="60">
        <f>SUM(S8:S58)</f>
        <v>28701.432000000004</v>
      </c>
      <c r="T59" s="60">
        <f>SUM(T8:T58)</f>
        <v>28437.764000000006</v>
      </c>
      <c r="U59" s="60">
        <f>SUM(U8:U58)</f>
        <v>26913.608</v>
      </c>
      <c r="V59" s="60">
        <f>SUM(V8:V58)</f>
        <v>27762.851999999999</v>
      </c>
      <c r="W59" s="60">
        <f>SUM(W8:W58)</f>
        <v>31841.096000000001</v>
      </c>
      <c r="X59" s="60">
        <f>SUM(X8:X58)</f>
        <v>26869.955999999998</v>
      </c>
      <c r="Y59" s="60">
        <f>SUM(Y8:Y58)</f>
        <v>30810.162</v>
      </c>
      <c r="Z59" s="61">
        <f>SUM(Z8:Z58)</f>
        <v>30470.298000000006</v>
      </c>
      <c r="AA59" s="62">
        <f>SUM(AA8:AA58)</f>
        <v>676080.08000000007</v>
      </c>
    </row>
    <row r="114" spans="2:9" ht="17.25" hidden="1" customHeight="1" x14ac:dyDescent="0.2">
      <c r="B114" s="5" t="s">
        <v>33</v>
      </c>
      <c r="C114" s="4"/>
      <c r="D114" s="9">
        <v>1</v>
      </c>
      <c r="E114" s="10">
        <v>0</v>
      </c>
      <c r="F114" s="10">
        <v>0</v>
      </c>
      <c r="G114" s="10">
        <v>1</v>
      </c>
      <c r="H114" s="10">
        <v>1</v>
      </c>
      <c r="I11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2023-06-22T06:48:09Z</dcterms:modified>
</cp:coreProperties>
</file>